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Алешкина\262302.58_59873_41182_Сцэф_Лотки\"/>
    </mc:Choice>
  </mc:AlternateContent>
  <bookViews>
    <workbookView xWindow="0" yWindow="0" windowWidth="13788" windowHeight="10632"/>
  </bookViews>
  <sheets>
    <sheet name="Расчет НМЦ" sheetId="1" r:id="rId1"/>
  </sheets>
  <definedNames>
    <definedName name="A_COLUMNS">'Расчет НМЦ'!#REF!</definedName>
    <definedName name="A_FNAMES">'Расчет НМЦ'!#REF!</definedName>
    <definedName name="A_SNAMES">'Расчет НМЦ'!#REF!</definedName>
    <definedName name="CenaCol">'Расчет НМЦ'!#REF!</definedName>
    <definedName name="ITOG">'Расчет НМЦ'!#REF!</definedName>
    <definedName name="LastRow">'Расчет НМЦ'!#REF!</definedName>
    <definedName name="LOT_ITOG">'Расчет НМЦ'!$19:$19</definedName>
    <definedName name="PQRT1_ITOG">'Расчет НМЦ'!$11:$11</definedName>
    <definedName name="PQRT1_LINE">'Расчет НМЦ'!#REF!</definedName>
    <definedName name="PQRT2_ITOG">'Расчет НМЦ'!$13:$13</definedName>
    <definedName name="PQRT2_LINE">'Расчет НМЦ'!$14:$14</definedName>
    <definedName name="PQRT3_ITOG">'Расчет НМЦ'!$16:$16</definedName>
    <definedName name="PQRT3_LINE">'Расчет НМЦ'!$17:$17</definedName>
    <definedName name="PQRT4_ITOG">'Расчет НМЦ'!#REF!</definedName>
    <definedName name="PQRT4_LINE">'Расчет НМЦ'!#REF!</definedName>
    <definedName name="QRT1_ITOG">'Расчет НМЦ'!#REF!</definedName>
    <definedName name="QRT1_LINE">'Расчет НМЦ'!#REF!</definedName>
    <definedName name="QRT2_ITOG">'Расчет НМЦ'!#REF!</definedName>
    <definedName name="QRT2_LINE">'Расчет НМЦ'!#REF!</definedName>
    <definedName name="QRT3_ITOG">'Расчет НМЦ'!#REF!</definedName>
    <definedName name="QRT3_LINE">'Расчет НМЦ'!#REF!</definedName>
    <definedName name="QRT4_ITOG">'Расчет НМЦ'!#REF!</definedName>
    <definedName name="QRT4_LINE">'Расчет НМЦ'!#REF!</definedName>
    <definedName name="Z_FNUMBERS">'Расчет НМЦ'!$A$9</definedName>
    <definedName name="Z_MNLIST">'Расчет НМЦ'!#REF!</definedName>
    <definedName name="ZPQRT1_HEAD">'Расчет НМЦ'!$A$11</definedName>
    <definedName name="ZPQRT2_HEAD">'Расчет НМЦ'!$A$13</definedName>
    <definedName name="ZPQRT3_HEAD">'Расчет НМЦ'!$A$16</definedName>
    <definedName name="ZPQRT4_HEAD">'Расчет НМЦ'!#REF!</definedName>
    <definedName name="ZQRT1_HEAD">'Расчет НМЦ'!#REF!</definedName>
    <definedName name="ZQRT2_HEAD">'Расчет НМЦ'!#REF!</definedName>
    <definedName name="ZQRT3_HEAD">'Расчет НМЦ'!#REF!</definedName>
    <definedName name="ZQRT4_HEAD">'Расчет НМЦ'!#REF!</definedName>
  </definedNames>
  <calcPr calcId="162913"/>
</workbook>
</file>

<file path=xl/calcChain.xml><?xml version="1.0" encoding="utf-8"?>
<calcChain xmlns="http://schemas.openxmlformats.org/spreadsheetml/2006/main">
  <c r="W18" i="1" l="1"/>
  <c r="W17" i="1"/>
  <c r="W15" i="1"/>
  <c r="W14" i="1"/>
  <c r="W12" i="1"/>
  <c r="U11" i="1"/>
  <c r="T11" i="1"/>
  <c r="T19" i="1" s="1"/>
  <c r="S11" i="1"/>
  <c r="R11" i="1"/>
  <c r="Q11" i="1"/>
  <c r="P11" i="1"/>
  <c r="O12" i="1"/>
  <c r="O11" i="1" s="1"/>
  <c r="P13" i="1"/>
  <c r="Q13" i="1"/>
  <c r="R13" i="1"/>
  <c r="S13" i="1"/>
  <c r="T13" i="1"/>
  <c r="U13" i="1"/>
  <c r="P16" i="1"/>
  <c r="Q16" i="1"/>
  <c r="R16" i="1"/>
  <c r="S16" i="1"/>
  <c r="T16" i="1"/>
  <c r="U16" i="1"/>
  <c r="Q19" i="1" l="1"/>
  <c r="S19" i="1"/>
  <c r="U19" i="1"/>
  <c r="P19" i="1"/>
  <c r="R19" i="1"/>
  <c r="N12" i="1"/>
  <c r="O14" i="1"/>
  <c r="N14" i="1" s="1"/>
  <c r="X14" i="1" s="1"/>
  <c r="O15" i="1"/>
  <c r="N15" i="1" s="1"/>
  <c r="X15" i="1" s="1"/>
  <c r="Y15" i="1" s="1"/>
  <c r="O17" i="1"/>
  <c r="N17" i="1" s="1"/>
  <c r="X17" i="1" s="1"/>
  <c r="O18" i="1"/>
  <c r="N18" i="1" s="1"/>
  <c r="X18" i="1" s="1"/>
  <c r="Y18" i="1" s="1"/>
  <c r="X16" i="1" l="1"/>
  <c r="Y17" i="1"/>
  <c r="Y16" i="1" s="1"/>
  <c r="N13" i="1"/>
  <c r="X13" i="1"/>
  <c r="Y14" i="1"/>
  <c r="Y13" i="1" s="1"/>
  <c r="N16" i="1"/>
  <c r="X12" i="1"/>
  <c r="N11" i="1"/>
  <c r="O16" i="1"/>
  <c r="O13" i="1"/>
  <c r="Y12" i="1" l="1"/>
  <c r="Y11" i="1" s="1"/>
  <c r="Y19" i="1" s="1"/>
  <c r="X11" i="1"/>
  <c r="X19" i="1" s="1"/>
  <c r="O19" i="1"/>
  <c r="N19" i="1" s="1"/>
</calcChain>
</file>

<file path=xl/sharedStrings.xml><?xml version="1.0" encoding="utf-8"?>
<sst xmlns="http://schemas.openxmlformats.org/spreadsheetml/2006/main" count="123" uniqueCount="51">
  <si>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</si>
  <si>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</si>
  <si>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</si>
  <si>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</si>
  <si>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</si>
  <si>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</si>
  <si>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</si>
  <si>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</si>
  <si>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</si>
  <si>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</si>
  <si>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</si>
  <si>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</si>
  <si>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</si>
  <si>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</si>
  <si>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</si>
  <si>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</si>
  <si>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</si>
  <si>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</si>
  <si>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</si>
  <si>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</si>
  <si>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</si>
  <si>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</si>
  <si>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>Подлежит аттестации в ПАО "Россети" (Да/Нет) (заполняется Заказчиком)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</si>
  <si>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</si>
  <si>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</si>
  <si>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</si>
  <si>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</si>
  <si>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</si>
  <si>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</si>
  <si>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-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</si>
  <si>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</si>
  <si>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</si>
  <si>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</si>
  <si>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</si>
  <si>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1. Основная деятельность</t>
  </si>
  <si>
    <t>ШТ</t>
  </si>
  <si>
    <t>Объем поставки под потребность 2 квартала 2026:</t>
  </si>
  <si>
    <t>Кабель-канал LEGRAND 20х12,5х2000</t>
  </si>
  <si>
    <t>М</t>
  </si>
  <si>
    <t>Кабель-канал 15х10х2000</t>
  </si>
  <si>
    <t>Кабель-канал пластиковый 40х16мм</t>
  </si>
  <si>
    <t>Кабель-канал пластик.10х15мм</t>
  </si>
  <si>
    <t>Объем поставки под потребность 1 квартала 2026:</t>
  </si>
  <si>
    <t>Объем поставки под потребность 3 квартала 2026:</t>
  </si>
  <si>
    <t xml:space="preserve">Приложение № 1.1. к Техническому заданию      
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</si>
  <si>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</si>
  <si>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4*</t>
  </si>
  <si>
    <t>23*</t>
  </si>
  <si>
    <t>25*</t>
  </si>
  <si>
    <t>ID закупки 59873  Поставка лотков, кабель-каналов, коробов (ЧЭ)</t>
  </si>
  <si>
    <t xml:space="preserve"> в течение 30 календарных дней с момента заключения договора._x000D_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</si>
</sst>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Y22"/>
  <sheetViews>
    <sheetView tabSelected="1" topLeftCell="L7" zoomScale="70" zoomScaleNormal="70" workbookViewId="0">
      <selection activeCell="N11" sqref="N11:Y19"/>
    </sheetView>
  </sheetViews>
  <sheetFormatPr defaultColWidth="11.77734375" defaultRowHeight="13.8" x14ac:dyDescent="0.25"/>
  <cols>
    <col min="1" max="1" width="4" style="2" customWidth="1"/>
    <col min="2" max="2" width="11.77734375" style="2" customWidth="1"/>
    <col min="3" max="3" width="33.21875" style="2" customWidth="1"/>
    <col min="4" max="4" width="45.21875" style="2" customWidth="1"/>
    <col min="5" max="5" width="28.44140625" style="2" customWidth="1"/>
    <col min="6" max="6" width="35" style="2" customWidth="1"/>
    <col min="7" max="7" width="18.77734375" style="2" customWidth="1"/>
    <col min="8" max="8" width="16.21875" style="2" customWidth="1"/>
    <col min="9" max="9" width="22" style="2" customWidth="1"/>
    <col min="10" max="10" width="15.77734375" style="2" customWidth="1"/>
    <col min="11" max="11" width="8.77734375" style="2" customWidth="1"/>
    <col min="12" max="12" width="20" style="2" customWidth="1"/>
    <col min="13" max="13" width="8.5546875" style="2" customWidth="1"/>
    <col min="14" max="14" width="14.21875" style="2" customWidth="1"/>
    <col min="15" max="15" width="10.5546875" style="2" customWidth="1"/>
    <col min="16" max="16" width="8.5546875" style="2" customWidth="1"/>
    <col min="17" max="20" width="9.5546875" style="2" customWidth="1"/>
    <col min="21" max="21" width="5" style="2" customWidth="1"/>
    <col min="22" max="22" width="13.21875" style="2" bestFit="1" customWidth="1"/>
    <col min="23" max="23" width="13.21875" style="2" customWidth="1"/>
    <col min="24" max="25" width="15.77734375" style="2" customWidth="1"/>
    <col min="26" max="16384" width="11.77734375" style="2"/>
  </cols>
  <sheetData>
    <row r="2" spans="1:25" ht="45" customHeight="1" x14ac:dyDescent="0.25">
      <c r="R2" s="42" t="s">
        <v>44</v>
      </c>
      <c r="S2" s="42"/>
      <c r="T2" s="42"/>
      <c r="U2" s="42"/>
      <c r="V2" s="42"/>
      <c r="W2" s="42"/>
      <c r="X2" s="42"/>
      <c r="Y2" s="42"/>
    </row>
    <row r="3" spans="1:25" x14ac:dyDescent="0.25">
      <c r="V3" s="18"/>
      <c r="W3" s="18"/>
      <c r="X3" s="18"/>
      <c r="Y3" s="18"/>
    </row>
    <row r="4" spans="1:25" ht="15" customHeight="1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5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45" customHeight="1" x14ac:dyDescent="0.25">
      <c r="A6" s="35" t="s">
        <v>1</v>
      </c>
      <c r="B6" s="35" t="s">
        <v>2</v>
      </c>
      <c r="C6" s="39" t="s">
        <v>3</v>
      </c>
      <c r="D6" s="40"/>
      <c r="E6" s="40"/>
      <c r="F6" s="40"/>
      <c r="G6" s="40"/>
      <c r="H6" s="40"/>
      <c r="I6" s="40"/>
      <c r="J6" s="40"/>
      <c r="K6" s="41"/>
      <c r="L6" s="35" t="s">
        <v>5</v>
      </c>
      <c r="M6" s="35" t="s">
        <v>6</v>
      </c>
      <c r="N6" s="35" t="s">
        <v>11</v>
      </c>
      <c r="O6" s="39" t="s">
        <v>24</v>
      </c>
      <c r="P6" s="40"/>
      <c r="Q6" s="40"/>
      <c r="R6" s="40"/>
      <c r="S6" s="40"/>
      <c r="T6" s="40"/>
      <c r="U6" s="41"/>
      <c r="V6" s="35" t="s">
        <v>30</v>
      </c>
      <c r="W6" s="35" t="s">
        <v>31</v>
      </c>
      <c r="X6" s="36" t="s">
        <v>32</v>
      </c>
      <c r="Y6" s="36" t="s">
        <v>33</v>
      </c>
    </row>
    <row r="7" spans="1:25" ht="14.55" customHeight="1" x14ac:dyDescent="0.25">
      <c r="A7" s="35" t="s">
        <v>4</v>
      </c>
      <c r="B7" s="35" t="s">
        <v>4</v>
      </c>
      <c r="C7" s="35" t="s">
        <v>7</v>
      </c>
      <c r="D7" s="35" t="s">
        <v>4</v>
      </c>
      <c r="E7" s="14"/>
      <c r="F7" s="14"/>
      <c r="G7" s="35" t="s">
        <v>8</v>
      </c>
      <c r="H7" s="35"/>
      <c r="I7" s="35" t="s">
        <v>4</v>
      </c>
      <c r="J7" s="37" t="s">
        <v>13</v>
      </c>
      <c r="K7" s="37" t="s">
        <v>12</v>
      </c>
      <c r="L7" s="35" t="s">
        <v>4</v>
      </c>
      <c r="M7" s="35" t="s">
        <v>4</v>
      </c>
      <c r="N7" s="35" t="s">
        <v>4</v>
      </c>
      <c r="O7" s="37" t="s">
        <v>21</v>
      </c>
      <c r="P7" s="37" t="s">
        <v>18</v>
      </c>
      <c r="Q7" s="37" t="s">
        <v>15</v>
      </c>
      <c r="R7" s="37" t="s">
        <v>17</v>
      </c>
      <c r="S7" s="37" t="s">
        <v>19</v>
      </c>
      <c r="T7" s="37" t="s">
        <v>20</v>
      </c>
      <c r="U7" s="37" t="s">
        <v>16</v>
      </c>
      <c r="V7" s="35" t="s">
        <v>4</v>
      </c>
      <c r="W7" s="35" t="s">
        <v>4</v>
      </c>
      <c r="X7" s="36" t="s">
        <v>4</v>
      </c>
      <c r="Y7" s="36" t="s">
        <v>4</v>
      </c>
    </row>
    <row r="8" spans="1:25" ht="111.75" customHeight="1" x14ac:dyDescent="0.25">
      <c r="A8" s="35" t="s">
        <v>4</v>
      </c>
      <c r="B8" s="35" t="s">
        <v>4</v>
      </c>
      <c r="C8" s="14" t="s">
        <v>26</v>
      </c>
      <c r="D8" s="14" t="s">
        <v>27</v>
      </c>
      <c r="E8" s="15" t="s">
        <v>22</v>
      </c>
      <c r="F8" s="22" t="s">
        <v>45</v>
      </c>
      <c r="G8" s="15" t="s">
        <v>28</v>
      </c>
      <c r="H8" s="14" t="s">
        <v>14</v>
      </c>
      <c r="I8" s="14" t="s">
        <v>9</v>
      </c>
      <c r="J8" s="38"/>
      <c r="K8" s="38"/>
      <c r="L8" s="35" t="s">
        <v>4</v>
      </c>
      <c r="M8" s="35" t="s">
        <v>4</v>
      </c>
      <c r="N8" s="35" t="s">
        <v>4</v>
      </c>
      <c r="O8" s="38"/>
      <c r="P8" s="38"/>
      <c r="Q8" s="38"/>
      <c r="R8" s="38"/>
      <c r="S8" s="38"/>
      <c r="T8" s="38"/>
      <c r="U8" s="38"/>
      <c r="V8" s="35" t="s">
        <v>4</v>
      </c>
      <c r="W8" s="35" t="s">
        <v>4</v>
      </c>
      <c r="X8" s="36" t="s">
        <v>4</v>
      </c>
      <c r="Y8" s="36" t="s">
        <v>4</v>
      </c>
    </row>
    <row r="9" spans="1:25" x14ac:dyDescent="0.25">
      <c r="A9" s="21">
        <v>1</v>
      </c>
      <c r="B9" s="21">
        <v>2</v>
      </c>
      <c r="C9" s="21">
        <v>3</v>
      </c>
      <c r="D9" s="21" t="s">
        <v>46</v>
      </c>
      <c r="E9" s="22">
        <v>5</v>
      </c>
      <c r="F9" s="22">
        <v>6</v>
      </c>
      <c r="G9" s="21">
        <v>7</v>
      </c>
      <c r="H9" s="22">
        <v>8</v>
      </c>
      <c r="I9" s="22">
        <v>9</v>
      </c>
      <c r="J9" s="21">
        <v>10</v>
      </c>
      <c r="K9" s="22">
        <v>11</v>
      </c>
      <c r="L9" s="22">
        <v>12</v>
      </c>
      <c r="M9" s="21">
        <v>13</v>
      </c>
      <c r="N9" s="22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 t="s">
        <v>47</v>
      </c>
      <c r="X9" s="19">
        <v>24</v>
      </c>
      <c r="Y9" s="19" t="s">
        <v>48</v>
      </c>
    </row>
    <row r="10" spans="1:25" x14ac:dyDescent="0.25">
      <c r="A10" s="45" t="s">
        <v>49</v>
      </c>
      <c r="B10" s="35" t="s">
        <v>4</v>
      </c>
      <c r="C10" s="35" t="s">
        <v>4</v>
      </c>
      <c r="D10" s="35" t="s">
        <v>4</v>
      </c>
      <c r="E10" s="35"/>
      <c r="F10" s="35"/>
      <c r="G10" s="35" t="s">
        <v>4</v>
      </c>
      <c r="H10" s="35"/>
      <c r="I10" s="35" t="s">
        <v>4</v>
      </c>
      <c r="J10" s="14"/>
      <c r="K10" s="14"/>
      <c r="L10" s="14" t="s">
        <v>4</v>
      </c>
      <c r="M10" s="14" t="s">
        <v>4</v>
      </c>
      <c r="N10" s="14" t="s">
        <v>4</v>
      </c>
      <c r="O10" s="3" t="s">
        <v>4</v>
      </c>
      <c r="P10" s="3" t="s">
        <v>4</v>
      </c>
      <c r="Q10" s="3" t="s">
        <v>4</v>
      </c>
      <c r="R10" s="3" t="s">
        <v>4</v>
      </c>
      <c r="S10" s="3" t="s">
        <v>4</v>
      </c>
      <c r="T10" s="3" t="s">
        <v>4</v>
      </c>
      <c r="U10" s="3" t="s">
        <v>4</v>
      </c>
      <c r="V10" s="4" t="s">
        <v>4</v>
      </c>
      <c r="W10" s="4"/>
      <c r="X10" s="4"/>
      <c r="Y10" s="15" t="s">
        <v>4</v>
      </c>
    </row>
    <row r="11" spans="1:25" s="8" customFormat="1" ht="15" customHeight="1" x14ac:dyDescent="0.25">
      <c r="A11" s="46" t="s">
        <v>42</v>
      </c>
      <c r="B11" s="47"/>
      <c r="C11" s="47"/>
      <c r="D11" s="47"/>
      <c r="E11" s="47"/>
      <c r="F11" s="47"/>
      <c r="G11" s="47"/>
      <c r="H11" s="47"/>
      <c r="I11" s="47"/>
      <c r="J11" s="17"/>
      <c r="K11" s="5"/>
      <c r="L11" s="6" t="s">
        <v>4</v>
      </c>
      <c r="M11" s="7" t="s">
        <v>4</v>
      </c>
      <c r="N11" s="20">
        <f>N12</f>
        <v>160</v>
      </c>
      <c r="O11" s="20">
        <f t="shared" ref="O11:U11" si="0">O12</f>
        <v>160</v>
      </c>
      <c r="P11" s="20">
        <f t="shared" si="0"/>
        <v>0</v>
      </c>
      <c r="Q11" s="20">
        <f t="shared" si="0"/>
        <v>0</v>
      </c>
      <c r="R11" s="20">
        <f t="shared" si="0"/>
        <v>0</v>
      </c>
      <c r="S11" s="20">
        <f t="shared" si="0"/>
        <v>160</v>
      </c>
      <c r="T11" s="20">
        <f t="shared" si="0"/>
        <v>0</v>
      </c>
      <c r="U11" s="20">
        <f t="shared" si="0"/>
        <v>0</v>
      </c>
      <c r="V11" s="31"/>
      <c r="W11" s="31"/>
      <c r="X11" s="20">
        <f t="shared" ref="X11:Y11" si="1">X12</f>
        <v>30400</v>
      </c>
      <c r="Y11" s="20">
        <f t="shared" si="1"/>
        <v>37088</v>
      </c>
    </row>
    <row r="12" spans="1:25" s="8" customFormat="1" ht="77.400000000000006" customHeight="1" x14ac:dyDescent="0.25">
      <c r="A12" s="29">
        <v>1</v>
      </c>
      <c r="B12" s="29">
        <v>1021957</v>
      </c>
      <c r="C12" s="29" t="s">
        <v>37</v>
      </c>
      <c r="D12" s="33"/>
      <c r="E12" s="28" t="s">
        <v>25</v>
      </c>
      <c r="F12" s="28"/>
      <c r="G12" s="28" t="s">
        <v>4</v>
      </c>
      <c r="H12" s="28"/>
      <c r="I12" s="28"/>
      <c r="J12" s="22" t="s">
        <v>50</v>
      </c>
      <c r="K12" s="30">
        <v>12026</v>
      </c>
      <c r="L12" s="24" t="s">
        <v>34</v>
      </c>
      <c r="M12" s="24" t="s">
        <v>38</v>
      </c>
      <c r="N12" s="20">
        <f>O12</f>
        <v>160</v>
      </c>
      <c r="O12" s="31">
        <f t="shared" ref="O12:O18" si="2">IF(SUM(P12:U12)&gt;0,SUM(P12:U12),"")</f>
        <v>160</v>
      </c>
      <c r="P12" s="31">
        <v>0</v>
      </c>
      <c r="Q12" s="31">
        <v>0</v>
      </c>
      <c r="R12" s="31">
        <v>0</v>
      </c>
      <c r="S12" s="31">
        <v>160</v>
      </c>
      <c r="T12" s="31">
        <v>0</v>
      </c>
      <c r="U12" s="31">
        <v>0</v>
      </c>
      <c r="V12" s="31">
        <v>190</v>
      </c>
      <c r="W12" s="31">
        <f>V12*1.22</f>
        <v>231.79999999999998</v>
      </c>
      <c r="X12" s="31">
        <f>V12*N12</f>
        <v>30400</v>
      </c>
      <c r="Y12" s="31">
        <f>X12*1.22</f>
        <v>37088</v>
      </c>
    </row>
    <row r="13" spans="1:25" ht="15" customHeight="1" x14ac:dyDescent="0.25">
      <c r="A13" s="45" t="s">
        <v>36</v>
      </c>
      <c r="B13" s="45"/>
      <c r="C13" s="45"/>
      <c r="D13" s="45"/>
      <c r="E13" s="45"/>
      <c r="F13" s="45"/>
      <c r="G13" s="45"/>
      <c r="H13" s="45"/>
      <c r="I13" s="45"/>
      <c r="J13" s="23"/>
      <c r="K13" s="9"/>
      <c r="L13" s="10" t="s">
        <v>4</v>
      </c>
      <c r="M13" s="16" t="s">
        <v>4</v>
      </c>
      <c r="N13" s="20">
        <f>SUM(N14:N15)</f>
        <v>6</v>
      </c>
      <c r="O13" s="31">
        <f t="shared" si="2"/>
        <v>6</v>
      </c>
      <c r="P13" s="31">
        <f t="shared" ref="P13:U13" si="3">SUM(P14:P15)</f>
        <v>0</v>
      </c>
      <c r="Q13" s="31">
        <f t="shared" si="3"/>
        <v>0</v>
      </c>
      <c r="R13" s="31">
        <f t="shared" si="3"/>
        <v>0</v>
      </c>
      <c r="S13" s="31">
        <f t="shared" si="3"/>
        <v>6</v>
      </c>
      <c r="T13" s="31">
        <f t="shared" si="3"/>
        <v>0</v>
      </c>
      <c r="U13" s="31">
        <f t="shared" si="3"/>
        <v>0</v>
      </c>
      <c r="V13" s="31" t="s">
        <v>4</v>
      </c>
      <c r="W13" s="31"/>
      <c r="X13" s="31">
        <f t="shared" ref="X13:Y13" si="4">SUM(X14:X15)</f>
        <v>672</v>
      </c>
      <c r="Y13" s="31">
        <f t="shared" si="4"/>
        <v>819.84</v>
      </c>
    </row>
    <row r="14" spans="1:25" ht="82.8" x14ac:dyDescent="0.25">
      <c r="A14" s="29">
        <v>2</v>
      </c>
      <c r="B14" s="29">
        <v>1011397</v>
      </c>
      <c r="C14" s="29" t="s">
        <v>39</v>
      </c>
      <c r="D14" s="34"/>
      <c r="E14" s="28" t="s">
        <v>25</v>
      </c>
      <c r="F14" s="28"/>
      <c r="G14" s="28" t="s">
        <v>4</v>
      </c>
      <c r="H14" s="28"/>
      <c r="I14" s="28"/>
      <c r="J14" s="22" t="s">
        <v>50</v>
      </c>
      <c r="K14" s="30">
        <v>22026</v>
      </c>
      <c r="L14" s="25" t="s">
        <v>34</v>
      </c>
      <c r="M14" s="25" t="s">
        <v>35</v>
      </c>
      <c r="N14" s="20">
        <f t="shared" ref="N14:N15" si="5">O14</f>
        <v>2</v>
      </c>
      <c r="O14" s="31">
        <f t="shared" si="2"/>
        <v>2</v>
      </c>
      <c r="P14" s="48">
        <v>0</v>
      </c>
      <c r="Q14" s="48">
        <v>0</v>
      </c>
      <c r="R14" s="48">
        <v>0</v>
      </c>
      <c r="S14" s="48">
        <v>2</v>
      </c>
      <c r="T14" s="48">
        <v>0</v>
      </c>
      <c r="U14" s="48">
        <v>0</v>
      </c>
      <c r="V14" s="32">
        <v>102</v>
      </c>
      <c r="W14" s="31">
        <f t="shared" ref="W14:W15" si="6">V14*1.22</f>
        <v>124.44</v>
      </c>
      <c r="X14" s="31">
        <f t="shared" ref="X14:X15" si="7">V14*N14</f>
        <v>204</v>
      </c>
      <c r="Y14" s="31">
        <f t="shared" ref="Y14:Y15" si="8">X14*1.22</f>
        <v>248.88</v>
      </c>
    </row>
    <row r="15" spans="1:25" ht="82.8" x14ac:dyDescent="0.25">
      <c r="A15" s="29">
        <v>3</v>
      </c>
      <c r="B15" s="29">
        <v>1038635</v>
      </c>
      <c r="C15" s="29" t="s">
        <v>40</v>
      </c>
      <c r="D15" s="34"/>
      <c r="E15" s="28" t="s">
        <v>25</v>
      </c>
      <c r="F15" s="28"/>
      <c r="G15" s="28" t="s">
        <v>4</v>
      </c>
      <c r="H15" s="28"/>
      <c r="I15" s="28"/>
      <c r="J15" s="22" t="s">
        <v>50</v>
      </c>
      <c r="K15" s="30">
        <v>22026</v>
      </c>
      <c r="L15" s="26" t="s">
        <v>34</v>
      </c>
      <c r="M15" s="26" t="s">
        <v>38</v>
      </c>
      <c r="N15" s="20">
        <f t="shared" si="5"/>
        <v>4</v>
      </c>
      <c r="O15" s="31">
        <f t="shared" si="2"/>
        <v>4</v>
      </c>
      <c r="P15" s="48">
        <v>0</v>
      </c>
      <c r="Q15" s="48">
        <v>0</v>
      </c>
      <c r="R15" s="48">
        <v>0</v>
      </c>
      <c r="S15" s="48">
        <v>4</v>
      </c>
      <c r="T15" s="48">
        <v>0</v>
      </c>
      <c r="U15" s="48">
        <v>0</v>
      </c>
      <c r="V15" s="32">
        <v>117</v>
      </c>
      <c r="W15" s="31">
        <f t="shared" si="6"/>
        <v>142.74</v>
      </c>
      <c r="X15" s="31">
        <f t="shared" si="7"/>
        <v>468</v>
      </c>
      <c r="Y15" s="31">
        <f t="shared" si="8"/>
        <v>570.96</v>
      </c>
    </row>
    <row r="16" spans="1:25" ht="15" customHeight="1" x14ac:dyDescent="0.25">
      <c r="A16" s="45" t="s">
        <v>43</v>
      </c>
      <c r="B16" s="45"/>
      <c r="C16" s="45"/>
      <c r="D16" s="45"/>
      <c r="E16" s="45"/>
      <c r="F16" s="45"/>
      <c r="G16" s="45"/>
      <c r="H16" s="45"/>
      <c r="I16" s="45"/>
      <c r="J16" s="23"/>
      <c r="K16" s="9"/>
      <c r="L16" s="10" t="s">
        <v>4</v>
      </c>
      <c r="M16" s="16" t="s">
        <v>4</v>
      </c>
      <c r="N16" s="20">
        <f>SUM(N17:N18)</f>
        <v>67</v>
      </c>
      <c r="O16" s="31">
        <f t="shared" si="2"/>
        <v>67</v>
      </c>
      <c r="P16" s="31">
        <f t="shared" ref="P16:U16" si="9">SUM(P17:P18)</f>
        <v>0</v>
      </c>
      <c r="Q16" s="31">
        <f t="shared" si="9"/>
        <v>0</v>
      </c>
      <c r="R16" s="31">
        <f t="shared" si="9"/>
        <v>12</v>
      </c>
      <c r="S16" s="31">
        <f t="shared" si="9"/>
        <v>5</v>
      </c>
      <c r="T16" s="31">
        <f t="shared" si="9"/>
        <v>50</v>
      </c>
      <c r="U16" s="31">
        <f t="shared" si="9"/>
        <v>0</v>
      </c>
      <c r="V16" s="31" t="s">
        <v>4</v>
      </c>
      <c r="W16" s="31"/>
      <c r="X16" s="31">
        <f t="shared" ref="X16:Y16" si="10">SUM(X17:X18)</f>
        <v>9810</v>
      </c>
      <c r="Y16" s="31">
        <f t="shared" si="10"/>
        <v>11968.2</v>
      </c>
    </row>
    <row r="17" spans="1:25" ht="82.8" x14ac:dyDescent="0.25">
      <c r="A17" s="29">
        <v>4</v>
      </c>
      <c r="B17" s="29">
        <v>1011397</v>
      </c>
      <c r="C17" s="29" t="s">
        <v>39</v>
      </c>
      <c r="D17" s="34"/>
      <c r="E17" s="28" t="s">
        <v>25</v>
      </c>
      <c r="F17" s="28"/>
      <c r="G17" s="28" t="s">
        <v>4</v>
      </c>
      <c r="H17" s="28"/>
      <c r="I17" s="28"/>
      <c r="J17" s="22" t="s">
        <v>50</v>
      </c>
      <c r="K17" s="30">
        <v>32026</v>
      </c>
      <c r="L17" s="27" t="s">
        <v>34</v>
      </c>
      <c r="M17" s="27" t="s">
        <v>35</v>
      </c>
      <c r="N17" s="20">
        <f t="shared" ref="N17:N18" si="11">O17</f>
        <v>5</v>
      </c>
      <c r="O17" s="31">
        <f t="shared" si="2"/>
        <v>5</v>
      </c>
      <c r="P17" s="48">
        <v>0</v>
      </c>
      <c r="Q17" s="48">
        <v>0</v>
      </c>
      <c r="R17" s="48">
        <v>0</v>
      </c>
      <c r="S17" s="48">
        <v>5</v>
      </c>
      <c r="T17" s="48">
        <v>0</v>
      </c>
      <c r="U17" s="48">
        <v>0</v>
      </c>
      <c r="V17" s="32">
        <v>102</v>
      </c>
      <c r="W17" s="31">
        <f t="shared" ref="W17:W18" si="12">V17*1.22</f>
        <v>124.44</v>
      </c>
      <c r="X17" s="31">
        <f t="shared" ref="X17:X18" si="13">V17*N17</f>
        <v>510</v>
      </c>
      <c r="Y17" s="31">
        <f t="shared" ref="Y17:Y18" si="14">X17*1.22</f>
        <v>622.19999999999993</v>
      </c>
    </row>
    <row r="18" spans="1:25" ht="82.8" x14ac:dyDescent="0.25">
      <c r="A18" s="29">
        <v>5</v>
      </c>
      <c r="B18" s="29">
        <v>1069587</v>
      </c>
      <c r="C18" s="29" t="s">
        <v>41</v>
      </c>
      <c r="D18" s="34"/>
      <c r="E18" s="28" t="s">
        <v>25</v>
      </c>
      <c r="F18" s="28"/>
      <c r="G18" s="28" t="s">
        <v>4</v>
      </c>
      <c r="H18" s="28"/>
      <c r="I18" s="28"/>
      <c r="J18" s="22" t="s">
        <v>50</v>
      </c>
      <c r="K18" s="30">
        <v>32026</v>
      </c>
      <c r="L18" s="27" t="s">
        <v>34</v>
      </c>
      <c r="M18" s="27" t="s">
        <v>38</v>
      </c>
      <c r="N18" s="20">
        <f t="shared" si="11"/>
        <v>62</v>
      </c>
      <c r="O18" s="31">
        <f t="shared" si="2"/>
        <v>62</v>
      </c>
      <c r="P18" s="48">
        <v>0</v>
      </c>
      <c r="Q18" s="48">
        <v>0</v>
      </c>
      <c r="R18" s="48">
        <v>12</v>
      </c>
      <c r="S18" s="48">
        <v>0</v>
      </c>
      <c r="T18" s="48">
        <v>50</v>
      </c>
      <c r="U18" s="48">
        <v>0</v>
      </c>
      <c r="V18" s="32">
        <v>150</v>
      </c>
      <c r="W18" s="31">
        <f t="shared" si="12"/>
        <v>183</v>
      </c>
      <c r="X18" s="31">
        <f t="shared" si="13"/>
        <v>9300</v>
      </c>
      <c r="Y18" s="31">
        <f t="shared" si="14"/>
        <v>11346</v>
      </c>
    </row>
    <row r="19" spans="1:25" ht="15" customHeight="1" x14ac:dyDescent="0.25">
      <c r="A19" s="11"/>
      <c r="B19" s="11" t="s">
        <v>4</v>
      </c>
      <c r="C19" s="11" t="s">
        <v>4</v>
      </c>
      <c r="D19" s="11" t="s">
        <v>4</v>
      </c>
      <c r="G19" s="11" t="s">
        <v>4</v>
      </c>
      <c r="H19" s="11"/>
      <c r="I19" s="11" t="s">
        <v>4</v>
      </c>
      <c r="J19" s="11"/>
      <c r="K19" s="11"/>
      <c r="L19" s="14" t="s">
        <v>10</v>
      </c>
      <c r="M19" s="14" t="s">
        <v>4</v>
      </c>
      <c r="N19" s="31">
        <f>O19</f>
        <v>233</v>
      </c>
      <c r="O19" s="31">
        <f t="shared" ref="O19" si="15">IF(SUM(P19:U19)&gt;0,SUM(P19:U19),"")</f>
        <v>233</v>
      </c>
      <c r="P19" s="31">
        <f>SUM(P11,P13,P16)</f>
        <v>0</v>
      </c>
      <c r="Q19" s="31">
        <f t="shared" ref="Q19:U19" si="16">SUM(Q11,Q13,Q16)</f>
        <v>0</v>
      </c>
      <c r="R19" s="31">
        <f t="shared" si="16"/>
        <v>12</v>
      </c>
      <c r="S19" s="31">
        <f t="shared" si="16"/>
        <v>171</v>
      </c>
      <c r="T19" s="31">
        <f t="shared" si="16"/>
        <v>50</v>
      </c>
      <c r="U19" s="31">
        <f t="shared" si="16"/>
        <v>0</v>
      </c>
      <c r="V19" s="31" t="s">
        <v>29</v>
      </c>
      <c r="W19" s="31" t="s">
        <v>29</v>
      </c>
      <c r="X19" s="31">
        <f t="shared" ref="X19:Y19" si="17">SUM(X11,X13,X16)</f>
        <v>40882</v>
      </c>
      <c r="Y19" s="31">
        <f t="shared" si="17"/>
        <v>49876.039999999994</v>
      </c>
    </row>
    <row r="20" spans="1:25" ht="15.6" x14ac:dyDescent="0.25">
      <c r="A20" s="12"/>
      <c r="B20" s="12"/>
      <c r="C20" s="1"/>
      <c r="D20" s="1"/>
      <c r="E20" s="1"/>
      <c r="F20" s="1"/>
      <c r="G20" s="1"/>
      <c r="H20" s="1"/>
      <c r="I20" s="1"/>
      <c r="J20" s="1"/>
    </row>
    <row r="21" spans="1:25" ht="35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25" ht="15.6" x14ac:dyDescent="0.25">
      <c r="A22" s="12"/>
      <c r="B22" s="13"/>
      <c r="C22" s="12"/>
      <c r="D22" s="12"/>
      <c r="E22" s="12"/>
      <c r="F22" s="12"/>
      <c r="G22" s="12"/>
      <c r="H22" s="12"/>
      <c r="I22" s="12"/>
      <c r="J22" s="12"/>
    </row>
  </sheetData>
  <mergeCells count="29">
    <mergeCell ref="A13:I13"/>
    <mergeCell ref="A16:I16"/>
    <mergeCell ref="J7:J8"/>
    <mergeCell ref="A10:I10"/>
    <mergeCell ref="C7:D7"/>
    <mergeCell ref="G7:I7"/>
    <mergeCell ref="A11:I11"/>
    <mergeCell ref="C6:K6"/>
    <mergeCell ref="N6:N8"/>
    <mergeCell ref="K7:K8"/>
    <mergeCell ref="R2:Y2"/>
    <mergeCell ref="U7:U8"/>
    <mergeCell ref="A4:Y4"/>
    <mergeCell ref="A5:Y5"/>
    <mergeCell ref="A6:A8"/>
    <mergeCell ref="B6:B8"/>
    <mergeCell ref="L6:L8"/>
    <mergeCell ref="M6:M8"/>
    <mergeCell ref="T7:T8"/>
    <mergeCell ref="S7:S8"/>
    <mergeCell ref="R7:R8"/>
    <mergeCell ref="P7:P8"/>
    <mergeCell ref="V6:V8"/>
    <mergeCell ref="W6:W8"/>
    <mergeCell ref="X6:X8"/>
    <mergeCell ref="Y6:Y8"/>
    <mergeCell ref="Q7:Q8"/>
    <mergeCell ref="O6:U6"/>
    <mergeCell ref="O7:O8"/>
  </mergeCells>
  <pageMargins left="0.25" right="0.25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Расчет НМЦ</vt:lpstr>
      <vt:lpstr>LOT_ITOG</vt:lpstr>
      <vt:lpstr>PQRT1_ITOG</vt:lpstr>
      <vt:lpstr>PQRT2_ITOG</vt:lpstr>
      <vt:lpstr>PQRT2_LINE</vt:lpstr>
      <vt:lpstr>PQRT3_ITOG</vt:lpstr>
      <vt:lpstr>PQRT3_LINE</vt:lpstr>
      <vt:lpstr>Z_FNUMBERS</vt:lpstr>
      <vt:lpstr>ZPQRT1_HEAD</vt:lpstr>
      <vt:lpstr>ZPQRT2_HEAD</vt:lpstr>
      <vt:lpstr>ZPQRT3_HEAD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Алешкина Лариса Михайловна</cp:lastModifiedBy>
  <cp:lastPrinted>2026-02-24T09:09:39Z</cp:lastPrinted>
  <dcterms:created xsi:type="dcterms:W3CDTF">2016-10-05T06:20:23Z</dcterms:created>
  <dcterms:modified xsi:type="dcterms:W3CDTF">2026-06-08T05:48:59Z</dcterms:modified>
</cp:coreProperties>
</file>